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irina.gamzardia\Desktop\закупки 2025\№ 683.25.00022 - «Наполнение и Восстановление картриджей»\შესყიდვის დოკუმენტაცია\"/>
    </mc:Choice>
  </mc:AlternateContent>
  <xr:revisionPtr revIDLastSave="0" documentId="13_ncr:1_{7C97A783-1F66-4561-B517-F07D5BEDF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19" i="1"/>
  <c r="F12" i="1"/>
  <c r="F10" i="1"/>
  <c r="F5" i="1"/>
  <c r="F4" i="1"/>
  <c r="D15" i="1"/>
  <c r="D22" i="1" s="1"/>
  <c r="D29" i="1" s="1"/>
  <c r="D11" i="1"/>
  <c r="D18" i="1" s="1"/>
  <c r="D25" i="1" s="1"/>
  <c r="D12" i="1"/>
  <c r="D19" i="1" s="1"/>
  <c r="D26" i="1" s="1"/>
  <c r="D13" i="1"/>
  <c r="D20" i="1" s="1"/>
  <c r="D27" i="1" s="1"/>
  <c r="D14" i="1"/>
  <c r="D21" i="1" s="1"/>
  <c r="D28" i="1" s="1"/>
  <c r="D16" i="1"/>
  <c r="D23" i="1" s="1"/>
  <c r="D30" i="1" s="1"/>
  <c r="F25" i="1"/>
  <c r="F18" i="1"/>
  <c r="F11" i="1"/>
  <c r="E24" i="1"/>
  <c r="E31" i="1"/>
  <c r="E17" i="1"/>
  <c r="E10" i="1"/>
  <c r="F31" i="1" l="1"/>
  <c r="F17" i="1"/>
  <c r="F24" i="1"/>
  <c r="F33" i="1" s="1"/>
  <c r="E33" i="1"/>
</calcChain>
</file>

<file path=xl/sharedStrings.xml><?xml version="1.0" encoding="utf-8"?>
<sst xmlns="http://schemas.openxmlformats.org/spreadsheetml/2006/main" count="24" uniqueCount="20">
  <si>
    <t>#</t>
  </si>
  <si>
    <t>1</t>
  </si>
  <si>
    <t>HP 59A – Laser Jet Pro MFP M428dw</t>
  </si>
  <si>
    <t>HP 59X – Laser Jet Pro MFP M428dw</t>
  </si>
  <si>
    <t>3</t>
  </si>
  <si>
    <t>HP 14A – Laser Jet Enterprise MFP M725</t>
  </si>
  <si>
    <t>4</t>
  </si>
  <si>
    <t>HP 14X – Laser Jet Enterprise MFP M725</t>
  </si>
  <si>
    <t>კარტრიჯის მოდელი</t>
  </si>
  <si>
    <t>მომსახურება</t>
  </si>
  <si>
    <t>დატენვა</t>
  </si>
  <si>
    <t>ბარაბნის შეცვლა</t>
  </si>
  <si>
    <t>ჩიპის შეცვლა</t>
  </si>
  <si>
    <t>მაგნიტური ღერძის შეცვლა</t>
  </si>
  <si>
    <t>რეკლის შეცვლა</t>
  </si>
  <si>
    <t>რეზინის ვალის შეცვლა</t>
  </si>
  <si>
    <t>ჯამი</t>
  </si>
  <si>
    <t>დეტალური ღირებულება</t>
  </si>
  <si>
    <t>შესყიდვის მონაწილის დასახელება</t>
  </si>
  <si>
    <t>საერთო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</si>
</sst>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7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3"/>
  <sheetViews>
    <sheetView tabSelected="1" topLeftCell="C1" zoomScale="130" zoomScaleNormal="130" workbookViewId="0">
      <pane xSplit="1" ySplit="3" topLeftCell="D4" activePane="bottomRight" state="frozen"/>
      <selection activeCell="C1" sqref="C1"/>
      <selection pane="topRight" activeCell="D1" sqref="D1"/>
      <selection pane="bottomLeft" activeCell="C4" sqref="C4"/>
      <selection pane="bottomRight" activeCell="E16" sqref="E16"/>
    </sheetView>
  </sheetViews>
  <sheetFormatPr defaultRowHeight="15" x14ac:dyDescent="0.25"/>
  <cols>
    <col min="1" max="1" width="3" customWidth="1"/>
    <col min="2" max="2" width="4.42578125" style="3" customWidth="1"/>
    <col min="3" max="3" width="16" style="3" customWidth="1"/>
    <col min="4" max="4" width="31.85546875" style="17" customWidth="1"/>
    <col min="5" max="6" width="25.85546875" style="1" customWidth="1"/>
  </cols>
  <sheetData>
    <row r="2" spans="2:6" ht="45.75" customHeight="1" x14ac:dyDescent="0.25">
      <c r="B2" s="11" t="s">
        <v>0</v>
      </c>
      <c r="C2" s="12" t="s">
        <v>8</v>
      </c>
      <c r="D2" s="12" t="s">
        <v>9</v>
      </c>
      <c r="E2" s="12" t="s">
        <v>18</v>
      </c>
      <c r="F2" s="12"/>
    </row>
    <row r="3" spans="2:6" ht="48.75" customHeight="1" x14ac:dyDescent="0.25">
      <c r="B3" s="11"/>
      <c r="C3" s="12"/>
      <c r="D3" s="12"/>
      <c r="E3" s="2" t="s">
        <v>17</v>
      </c>
      <c r="F3" s="2" t="s">
        <v>19</v>
      </c>
    </row>
    <row r="4" spans="2:6" ht="17.25" customHeight="1" x14ac:dyDescent="0.25">
      <c r="B4" s="10" t="s">
        <v>1</v>
      </c>
      <c r="C4" s="10" t="s">
        <v>2</v>
      </c>
      <c r="D4" s="14" t="s">
        <v>10</v>
      </c>
      <c r="E4" s="6"/>
      <c r="F4" s="6">
        <f>E4</f>
        <v>0</v>
      </c>
    </row>
    <row r="5" spans="2:6" ht="17.25" customHeight="1" x14ac:dyDescent="0.25">
      <c r="B5" s="10"/>
      <c r="C5" s="10"/>
      <c r="D5" s="14" t="s">
        <v>11</v>
      </c>
      <c r="E5" s="7"/>
      <c r="F5" s="18">
        <f>E5+E6+E7+E8+E9</f>
        <v>0</v>
      </c>
    </row>
    <row r="6" spans="2:6" ht="17.25" customHeight="1" x14ac:dyDescent="0.25">
      <c r="B6" s="10"/>
      <c r="C6" s="10"/>
      <c r="D6" s="14" t="s">
        <v>12</v>
      </c>
      <c r="E6" s="8"/>
      <c r="F6" s="18"/>
    </row>
    <row r="7" spans="2:6" ht="17.25" customHeight="1" x14ac:dyDescent="0.25">
      <c r="B7" s="10"/>
      <c r="C7" s="10"/>
      <c r="D7" s="14" t="s">
        <v>13</v>
      </c>
      <c r="E7" s="4"/>
      <c r="F7" s="18"/>
    </row>
    <row r="8" spans="2:6" ht="17.25" customHeight="1" x14ac:dyDescent="0.25">
      <c r="B8" s="10"/>
      <c r="C8" s="10"/>
      <c r="D8" s="14" t="s">
        <v>14</v>
      </c>
      <c r="E8" s="4"/>
      <c r="F8" s="18"/>
    </row>
    <row r="9" spans="2:6" ht="17.25" customHeight="1" x14ac:dyDescent="0.25">
      <c r="B9" s="10"/>
      <c r="C9" s="10"/>
      <c r="D9" s="14" t="s">
        <v>15</v>
      </c>
      <c r="E9" s="4"/>
      <c r="F9" s="18"/>
    </row>
    <row r="10" spans="2:6" ht="17.25" customHeight="1" x14ac:dyDescent="0.25">
      <c r="B10" s="10"/>
      <c r="C10" s="10"/>
      <c r="D10" s="15" t="s">
        <v>16</v>
      </c>
      <c r="E10" s="5">
        <f>SUM(E4:E9)</f>
        <v>0</v>
      </c>
      <c r="F10" s="5">
        <f>SUM(F4:F9)</f>
        <v>0</v>
      </c>
    </row>
    <row r="11" spans="2:6" ht="17.25" customHeight="1" x14ac:dyDescent="0.25">
      <c r="B11" s="10">
        <v>2</v>
      </c>
      <c r="C11" s="10" t="s">
        <v>3</v>
      </c>
      <c r="D11" s="14" t="str">
        <f>D4</f>
        <v>დატენვა</v>
      </c>
      <c r="E11" s="4"/>
      <c r="F11" s="6">
        <f>E11</f>
        <v>0</v>
      </c>
    </row>
    <row r="12" spans="2:6" ht="17.25" customHeight="1" x14ac:dyDescent="0.25">
      <c r="B12" s="10"/>
      <c r="C12" s="10"/>
      <c r="D12" s="14" t="str">
        <f t="shared" ref="D12:D16" si="0">D5</f>
        <v>ბარაბნის შეცვლა</v>
      </c>
      <c r="E12" s="4"/>
      <c r="F12" s="18">
        <f>E12+E13+E14+E15+E16</f>
        <v>0</v>
      </c>
    </row>
    <row r="13" spans="2:6" ht="17.25" customHeight="1" x14ac:dyDescent="0.25">
      <c r="B13" s="10"/>
      <c r="C13" s="10"/>
      <c r="D13" s="14" t="str">
        <f t="shared" si="0"/>
        <v>ჩიპის შეცვლა</v>
      </c>
      <c r="E13" s="8"/>
      <c r="F13" s="18"/>
    </row>
    <row r="14" spans="2:6" ht="17.25" customHeight="1" x14ac:dyDescent="0.25">
      <c r="B14" s="10"/>
      <c r="C14" s="10"/>
      <c r="D14" s="14" t="str">
        <f t="shared" si="0"/>
        <v>მაგნიტური ღერძის შეცვლა</v>
      </c>
      <c r="E14" s="6"/>
      <c r="F14" s="18"/>
    </row>
    <row r="15" spans="2:6" ht="17.25" customHeight="1" x14ac:dyDescent="0.25">
      <c r="B15" s="10"/>
      <c r="C15" s="10"/>
      <c r="D15" s="14" t="str">
        <f>D8</f>
        <v>რეკლის შეცვლა</v>
      </c>
      <c r="E15" s="6"/>
      <c r="F15" s="18"/>
    </row>
    <row r="16" spans="2:6" ht="17.25" customHeight="1" x14ac:dyDescent="0.25">
      <c r="B16" s="10"/>
      <c r="C16" s="10"/>
      <c r="D16" s="14" t="str">
        <f t="shared" si="0"/>
        <v>რეზინის ვალის შეცვლა</v>
      </c>
      <c r="E16" s="6"/>
      <c r="F16" s="18"/>
    </row>
    <row r="17" spans="2:6" ht="17.25" customHeight="1" x14ac:dyDescent="0.25">
      <c r="B17" s="10"/>
      <c r="C17" s="10"/>
      <c r="D17" s="15" t="s">
        <v>16</v>
      </c>
      <c r="E17" s="5">
        <f>SUM(E11:E16)</f>
        <v>0</v>
      </c>
      <c r="F17" s="5">
        <f t="shared" ref="F17" si="1">SUM(F11:F16)</f>
        <v>0</v>
      </c>
    </row>
    <row r="18" spans="2:6" ht="17.25" customHeight="1" x14ac:dyDescent="0.25">
      <c r="B18" s="10" t="s">
        <v>4</v>
      </c>
      <c r="C18" s="10" t="s">
        <v>5</v>
      </c>
      <c r="D18" s="14" t="str">
        <f>D11</f>
        <v>დატენვა</v>
      </c>
      <c r="E18" s="7"/>
      <c r="F18" s="6">
        <f>E18</f>
        <v>0</v>
      </c>
    </row>
    <row r="19" spans="2:6" ht="17.25" customHeight="1" x14ac:dyDescent="0.25">
      <c r="B19" s="10"/>
      <c r="C19" s="10"/>
      <c r="D19" s="14" t="str">
        <f t="shared" ref="D19:D23" si="2">D12</f>
        <v>ბარაბნის შეცვლა</v>
      </c>
      <c r="E19" s="6"/>
      <c r="F19" s="18">
        <f>E19+E20+E21+E22+E23</f>
        <v>0</v>
      </c>
    </row>
    <row r="20" spans="2:6" ht="16.5" customHeight="1" x14ac:dyDescent="0.25">
      <c r="B20" s="10"/>
      <c r="C20" s="10"/>
      <c r="D20" s="14" t="str">
        <f t="shared" si="2"/>
        <v>ჩიპის შეცვლა</v>
      </c>
      <c r="E20" s="8"/>
      <c r="F20" s="18"/>
    </row>
    <row r="21" spans="2:6" ht="17.25" customHeight="1" x14ac:dyDescent="0.25">
      <c r="B21" s="10"/>
      <c r="C21" s="10"/>
      <c r="D21" s="14" t="str">
        <f t="shared" si="2"/>
        <v>მაგნიტური ღერძის შეცვლა</v>
      </c>
      <c r="E21" s="4"/>
      <c r="F21" s="18"/>
    </row>
    <row r="22" spans="2:6" ht="17.25" customHeight="1" x14ac:dyDescent="0.25">
      <c r="B22" s="10"/>
      <c r="C22" s="10"/>
      <c r="D22" s="14" t="str">
        <f t="shared" si="2"/>
        <v>რეკლის შეცვლა</v>
      </c>
      <c r="E22" s="4"/>
      <c r="F22" s="18"/>
    </row>
    <row r="23" spans="2:6" ht="17.25" customHeight="1" x14ac:dyDescent="0.25">
      <c r="B23" s="10"/>
      <c r="C23" s="10"/>
      <c r="D23" s="14" t="str">
        <f t="shared" si="2"/>
        <v>რეზინის ვალის შეცვლა</v>
      </c>
      <c r="E23" s="4"/>
      <c r="F23" s="18"/>
    </row>
    <row r="24" spans="2:6" ht="17.25" customHeight="1" x14ac:dyDescent="0.25">
      <c r="B24" s="10"/>
      <c r="C24" s="10"/>
      <c r="D24" s="15" t="s">
        <v>16</v>
      </c>
      <c r="E24" s="5">
        <f>SUM(E18:E23)</f>
        <v>0</v>
      </c>
      <c r="F24" s="5">
        <f t="shared" ref="F24" si="3">SUM(F18:F23)</f>
        <v>0</v>
      </c>
    </row>
    <row r="25" spans="2:6" ht="17.25" customHeight="1" x14ac:dyDescent="0.25">
      <c r="B25" s="10" t="s">
        <v>6</v>
      </c>
      <c r="C25" s="10" t="s">
        <v>7</v>
      </c>
      <c r="D25" s="14" t="str">
        <f>D18</f>
        <v>დატენვა</v>
      </c>
      <c r="E25" s="9"/>
      <c r="F25" s="6">
        <f>E25</f>
        <v>0</v>
      </c>
    </row>
    <row r="26" spans="2:6" ht="17.25" customHeight="1" x14ac:dyDescent="0.25">
      <c r="B26" s="10"/>
      <c r="C26" s="10"/>
      <c r="D26" s="14" t="str">
        <f t="shared" ref="D26:D30" si="4">D19</f>
        <v>ბარაბნის შეცვლა</v>
      </c>
      <c r="E26" s="4"/>
      <c r="F26" s="18">
        <f>E26+E27+E28+E29+E30</f>
        <v>0</v>
      </c>
    </row>
    <row r="27" spans="2:6" ht="17.25" customHeight="1" x14ac:dyDescent="0.25">
      <c r="B27" s="10"/>
      <c r="C27" s="10"/>
      <c r="D27" s="14" t="str">
        <f t="shared" si="4"/>
        <v>ჩიპის შეცვლა</v>
      </c>
      <c r="E27" s="8"/>
      <c r="F27" s="18"/>
    </row>
    <row r="28" spans="2:6" ht="17.25" customHeight="1" x14ac:dyDescent="0.25">
      <c r="B28" s="10"/>
      <c r="C28" s="10"/>
      <c r="D28" s="14" t="str">
        <f t="shared" si="4"/>
        <v>მაგნიტური ღერძის შეცვლა</v>
      </c>
      <c r="E28" s="4"/>
      <c r="F28" s="18"/>
    </row>
    <row r="29" spans="2:6" ht="17.25" customHeight="1" x14ac:dyDescent="0.25">
      <c r="B29" s="10"/>
      <c r="C29" s="10"/>
      <c r="D29" s="14" t="str">
        <f t="shared" si="4"/>
        <v>რეკლის შეცვლა</v>
      </c>
      <c r="E29" s="4"/>
      <c r="F29" s="18"/>
    </row>
    <row r="30" spans="2:6" ht="17.25" customHeight="1" x14ac:dyDescent="0.25">
      <c r="B30" s="10"/>
      <c r="C30" s="10"/>
      <c r="D30" s="14" t="str">
        <f t="shared" si="4"/>
        <v>რეზინის ვალის შეცვლა</v>
      </c>
      <c r="E30" s="4"/>
      <c r="F30" s="18"/>
    </row>
    <row r="31" spans="2:6" ht="17.25" customHeight="1" x14ac:dyDescent="0.25">
      <c r="B31" s="10"/>
      <c r="C31" s="10"/>
      <c r="D31" s="15" t="s">
        <v>16</v>
      </c>
      <c r="E31" s="5">
        <f>SUM(E25:E30)</f>
        <v>0</v>
      </c>
      <c r="F31" s="5">
        <f t="shared" ref="F31" si="5">SUM(F25:F30)</f>
        <v>0</v>
      </c>
    </row>
    <row r="33" spans="4:6" ht="15.75" thickBot="1" x14ac:dyDescent="0.3">
      <c r="D33" s="16" t="s">
        <v>16</v>
      </c>
      <c r="E33" s="13">
        <f>E31+E24+E17+E10</f>
        <v>0</v>
      </c>
      <c r="F33" s="13">
        <f>F31+F24+F17+F10</f>
        <v>0</v>
      </c>
    </row>
  </sheetData>
  <mergeCells count="16">
    <mergeCell ref="B2:B3"/>
    <mergeCell ref="C2:C3"/>
    <mergeCell ref="D2:D3"/>
    <mergeCell ref="E2:F2"/>
    <mergeCell ref="F5:F9"/>
    <mergeCell ref="F26:F30"/>
    <mergeCell ref="F19:F23"/>
    <mergeCell ref="F12:F16"/>
    <mergeCell ref="C11:C17"/>
    <mergeCell ref="C4:C10"/>
    <mergeCell ref="C18:C24"/>
    <mergeCell ref="B18:B24"/>
    <mergeCell ref="B11:B17"/>
    <mergeCell ref="B4:B10"/>
    <mergeCell ref="C25:C31"/>
    <mergeCell ref="B25:B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E72D7440540D4987209B1E97C37CF3" ma:contentTypeVersion="14" ma:contentTypeDescription="Create a new document." ma:contentTypeScope="" ma:versionID="66dfd4baa221d41f2dbe34b8f29023c6">
  <xsd:schema xmlns:xsd="http://www.w3.org/2001/XMLSchema" xmlns:xs="http://www.w3.org/2001/XMLSchema" xmlns:p="http://schemas.microsoft.com/office/2006/metadata/properties" xmlns:ns3="e99f39ce-df24-40f7-9045-1a0ffd1962e4" xmlns:ns4="44337cd1-a784-45a3-8f30-db320c14d8a1" targetNamespace="http://schemas.microsoft.com/office/2006/metadata/properties" ma:root="true" ma:fieldsID="1c5ce9e4ac9468689d88c723a654e919" ns3:_="" ns4:_="">
    <xsd:import namespace="e99f39ce-df24-40f7-9045-1a0ffd1962e4"/>
    <xsd:import namespace="44337cd1-a784-45a3-8f30-db320c14d8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f39ce-df24-40f7-9045-1a0ffd1962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37cd1-a784-45a3-8f30-db320c14d8a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99f39ce-df24-40f7-9045-1a0ffd1962e4" xsi:nil="true"/>
  </documentManagement>
</p:properties>
</file>

<file path=customXml/itemProps1.xml><?xml version="1.0" encoding="utf-8"?>
<ds:datastoreItem xmlns:ds="http://schemas.openxmlformats.org/officeDocument/2006/customXml" ds:itemID="{38D6CDA2-2792-44FB-AA75-E49CA97359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ADE20-2808-4F53-A57B-86CC1ED51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9f39ce-df24-40f7-9045-1a0ffd1962e4"/>
    <ds:schemaRef ds:uri="44337cd1-a784-45a3-8f30-db320c14d8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A2C2F7-9D6A-4446-AB01-D8D61B8CEC2C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44337cd1-a784-45a3-8f30-db320c14d8a1"/>
    <ds:schemaRef ds:uri="http://schemas.microsoft.com/office/2006/documentManagement/types"/>
    <ds:schemaRef ds:uri="http://purl.org/dc/terms/"/>
    <ds:schemaRef ds:uri="http://schemas.microsoft.com/office/infopath/2007/PartnerControls"/>
    <ds:schemaRef ds:uri="e99f39ce-df24-40f7-9045-1a0ffd1962e4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Chargeishvili</dc:creator>
  <cp:lastModifiedBy>irina gamzardia</cp:lastModifiedBy>
  <dcterms:created xsi:type="dcterms:W3CDTF">2025-01-08T13:53:54Z</dcterms:created>
  <dcterms:modified xsi:type="dcterms:W3CDTF">2025-02-17T07:05:41Z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0x01010012E72D7440540D4987209B1E97C37CF3</vt:lpwstr>
  </property>
</Properties>
</file>